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na Garcia\Ecos Chile Dropbox\Técnica\Proyectos\PROYECTOS ABIERTOS\PROY-436-AES-2022\Técnica\05. Modificaciones octubre 2022\3. Entregables\"/>
    </mc:Choice>
  </mc:AlternateContent>
  <xr:revisionPtr revIDLastSave="0" documentId="13_ncr:1_{2FBB76B9-41D1-440B-AEA7-78316E95C384}" xr6:coauthVersionLast="47" xr6:coauthVersionMax="47" xr10:uidLastSave="{00000000-0000-0000-0000-000000000000}"/>
  <bookViews>
    <workbookView xWindow="-110" yWindow="-110" windowWidth="19420" windowHeight="10300" xr2:uid="{33B9C314-8DAF-4BE8-926D-817E037774BB}"/>
  </bookViews>
  <sheets>
    <sheet name="Portada" sheetId="14" r:id="rId1"/>
    <sheet name="Antecedentes pavimentación" sheetId="11" r:id="rId2"/>
    <sheet name="Cálculo compensación" sheetId="13" r:id="rId3"/>
    <sheet name="Hoja1" sheetId="7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1" l="1"/>
  <c r="F31" i="11"/>
  <c r="D31" i="11"/>
  <c r="D33" i="11"/>
  <c r="F27" i="13"/>
  <c r="F26" i="13"/>
  <c r="F25" i="13"/>
  <c r="F24" i="13"/>
  <c r="I26" i="13"/>
  <c r="E34" i="11" l="1"/>
  <c r="E32" i="11"/>
  <c r="G25" i="13"/>
  <c r="G27" i="13" s="1"/>
  <c r="G24" i="13"/>
  <c r="D24" i="13" l="1"/>
  <c r="D26" i="13" s="1"/>
  <c r="D25" i="13"/>
  <c r="D27" i="13" s="1"/>
  <c r="G26" i="13"/>
  <c r="I25" i="13" l="1"/>
  <c r="H25" i="13"/>
  <c r="J25" i="13" l="1"/>
  <c r="I27" i="13" l="1"/>
  <c r="H27" i="13"/>
  <c r="H26" i="13"/>
  <c r="J26" i="13" s="1"/>
  <c r="I24" i="13"/>
  <c r="H24" i="13"/>
  <c r="J24" i="13" l="1"/>
  <c r="J27" i="13"/>
  <c r="K24" i="13" l="1"/>
  <c r="B32" i="13" s="1"/>
  <c r="C32" i="13" s="1"/>
  <c r="C15" i="7"/>
  <c r="G11" i="7"/>
  <c r="C6" i="7"/>
  <c r="B33" i="13" l="1"/>
  <c r="C33" i="13" s="1"/>
  <c r="D33" i="13" s="1"/>
  <c r="B34" i="13"/>
  <c r="C34" i="13" s="1"/>
  <c r="D34" i="13" s="1"/>
</calcChain>
</file>

<file path=xl/sharedStrings.xml><?xml version="1.0" encoding="utf-8"?>
<sst xmlns="http://schemas.openxmlformats.org/spreadsheetml/2006/main" count="84" uniqueCount="72">
  <si>
    <t>Pavimentado</t>
  </si>
  <si>
    <t>No Pavimentado</t>
  </si>
  <si>
    <t>Factor de Emisiones (g/km)</t>
  </si>
  <si>
    <t>-</t>
  </si>
  <si>
    <t>Emisión camino no pavimentado</t>
  </si>
  <si>
    <t>Emisión camino pavimentado</t>
  </si>
  <si>
    <t>Reducción efectiva (diferencia emisiones)</t>
  </si>
  <si>
    <t>300 m</t>
  </si>
  <si>
    <t>(t/año)</t>
  </si>
  <si>
    <t>2,4 – para vías con flujo inferior a 500 vehículos día.</t>
  </si>
  <si>
    <t>N° veh</t>
  </si>
  <si>
    <t>días</t>
  </si>
  <si>
    <t>m</t>
  </si>
  <si>
    <t>Km recorrido/añp</t>
  </si>
  <si>
    <t>Costo pavimentación 1 km</t>
  </si>
  <si>
    <t>UF</t>
  </si>
  <si>
    <t>3,5 m x lado + berma</t>
  </si>
  <si>
    <t>s</t>
  </si>
  <si>
    <t>sL</t>
  </si>
  <si>
    <t>Camiones</t>
  </si>
  <si>
    <t>Longitud tramo</t>
  </si>
  <si>
    <t>S</t>
  </si>
  <si>
    <t>Emisiones MP (ton/año)</t>
  </si>
  <si>
    <t>Tránsito de vehículos livianos por vías no pavimentadas</t>
  </si>
  <si>
    <t>Tránsito de vehículos pesados por vías no pavimentadas</t>
  </si>
  <si>
    <t>Tránsito de vehículos livianos y pesados por vías pavimentadas</t>
  </si>
  <si>
    <t>2. Variables consideradas conforme a las ecuaciones para cálculo de factores de emisión</t>
  </si>
  <si>
    <t>Para vías con flujo inferior a 500 vehículos día en base a TMDA.</t>
  </si>
  <si>
    <t>Longitud calle a pavimentar calle los castaños, conforme lo indicado en Apéndice 2.</t>
  </si>
  <si>
    <t>Vehículo Liviano</t>
  </si>
  <si>
    <t>Vehículo Pesado</t>
  </si>
  <si>
    <t>W: Peso promedio de la flota (ton)</t>
  </si>
  <si>
    <r>
      <t>sL: Carga de fino de la superficie (g/m</t>
    </r>
    <r>
      <rPr>
        <b/>
        <vertAlign val="superscript"/>
        <sz val="9"/>
        <color theme="0"/>
        <rFont val="Century Gothic"/>
        <family val="2"/>
      </rPr>
      <t>2</t>
    </r>
    <r>
      <rPr>
        <b/>
        <sz val="9"/>
        <color theme="0"/>
        <rFont val="Century Gothic"/>
        <family val="2"/>
      </rPr>
      <t>)</t>
    </r>
  </si>
  <si>
    <t>Longitud del tramo (km)</t>
  </si>
  <si>
    <t>Flujo diario (veh/día)</t>
  </si>
  <si>
    <t>Nivel de Actividad (km/año)</t>
  </si>
  <si>
    <t>4. Proyección de pavimentación</t>
  </si>
  <si>
    <t>Tipo de Camino</t>
  </si>
  <si>
    <t>Tipo de Vehículo</t>
  </si>
  <si>
    <t>s: Porcentaje de finos del suelo (%)</t>
  </si>
  <si>
    <t>Período</t>
  </si>
  <si>
    <t>1 año</t>
  </si>
  <si>
    <t>5 años</t>
  </si>
  <si>
    <t>Emisiones compensadas (ton)</t>
  </si>
  <si>
    <t xml:space="preserve">Antecedentes Tránsito Medio Diario Anual </t>
  </si>
  <si>
    <t>Autos-Ctas</t>
  </si>
  <si>
    <t>Liviano</t>
  </si>
  <si>
    <t>Taxis</t>
  </si>
  <si>
    <t>Taxi-Bus</t>
  </si>
  <si>
    <t>Pesado</t>
  </si>
  <si>
    <t>Tipo</t>
  </si>
  <si>
    <t>Peso Vehículo (kg)</t>
  </si>
  <si>
    <t>Peso Ponderado (kg)</t>
  </si>
  <si>
    <t>2 años</t>
  </si>
  <si>
    <t>Compensación de Emisiones (%)</t>
  </si>
  <si>
    <t>Compensación de emisiones (ton/año)</t>
  </si>
  <si>
    <t>M</t>
  </si>
  <si>
    <t>Porcentaje de finos. Valor por defecto (%)</t>
  </si>
  <si>
    <t>Porcentaje de humedad. Valor por defecto (%)</t>
  </si>
  <si>
    <t>Antecedentes Velocidad de Vehículos (sin proyecto)</t>
  </si>
  <si>
    <t>2. Cálculo peso promedio de vehículos considerando TMDA</t>
  </si>
  <si>
    <t>Velocidad de los vehículos (km/h), conforme lo indicado en Apéndice 3 para situación sin proyecto de pavimentación</t>
  </si>
  <si>
    <t>1. Antecedentes</t>
  </si>
  <si>
    <t>Compensación Adicional (%)</t>
  </si>
  <si>
    <t>Octubre, 2022</t>
  </si>
  <si>
    <t>Apéndice 1: Análisis de compensación de MP</t>
  </si>
  <si>
    <t>Procedimiento sancionatorio ROL D-127-2019</t>
  </si>
  <si>
    <t>CT Ventanas</t>
  </si>
  <si>
    <t>AES Andes S.A.</t>
  </si>
  <si>
    <t>1. Fórmulas utilizadas</t>
  </si>
  <si>
    <t>3. Cálculo de compensación de emisiones mediante pavimentación de 300,67 metros de calle Los Castaños</t>
  </si>
  <si>
    <t>TMDA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</si>
</sst>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0"/>
      <name val="Century Gothic"/>
      <family val="2"/>
    </font>
    <font>
      <b/>
      <sz val="11"/>
      <color theme="0"/>
      <name val="Century Gothic"/>
      <family val="2"/>
    </font>
    <font>
      <b/>
      <sz val="9"/>
      <color theme="0"/>
      <name val="Century Gothic"/>
      <family val="2"/>
    </font>
    <font>
      <b/>
      <sz val="10"/>
      <color theme="0"/>
      <name val="Century Gothic"/>
      <family val="2"/>
    </font>
    <font>
      <b/>
      <vertAlign val="superscript"/>
      <sz val="9"/>
      <color theme="0"/>
      <name val="Century Gothic"/>
      <family val="2"/>
    </font>
    <font>
      <sz val="11"/>
      <color rgb="FF5A5A5A"/>
      <name val="Calibri"/>
      <family val="2"/>
      <scheme val="minor"/>
    </font>
    <font>
      <i/>
      <sz val="16"/>
      <color rgb="FF5A5A5A"/>
      <name val="Century Gothic"/>
      <family val="2"/>
    </font>
    <font>
      <b/>
      <sz val="16"/>
      <color rgb="FF5A5A5A"/>
      <name val="Century Gothic"/>
      <family val="1"/>
    </font>
    <font>
      <sz val="16"/>
      <color rgb="FF5A5A5A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A99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9" fontId="3" fillId="4" borderId="1" xfId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5" fillId="0" borderId="0" xfId="0" applyFont="1"/>
    <xf numFmtId="164" fontId="3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00A99D"/>
      <color rgb="FF41C4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353038</xdr:colOff>
      <xdr:row>1</xdr:row>
      <xdr:rowOff>89007</xdr:rowOff>
    </xdr:from>
    <xdr:to>
      <xdr:col>1</xdr:col>
      <xdr:colOff>391138</xdr:colOff>
      <xdr:row>3</xdr:row>
      <xdr:rowOff>55352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D17E7F-2862-517C-0595-E9172749B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53038" y="270436"/>
          <a:ext cx="818243" cy="3292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112486</xdr:colOff>
      <xdr:row>0</xdr:row>
      <xdr:rowOff>136072</xdr:rowOff>
    </xdr:from>
    <xdr:to>
      <xdr:col>7</xdr:col>
      <xdr:colOff>305071</xdr:colOff>
      <xdr:row>5</xdr:row>
      <xdr:rowOff>138158</xdr:rowOff>
    </xdr:to>
    <xdr:pic>
      <xdr:nvPicPr>
        <xdr:cNvPr id="5" name="Imagen 4" descr="Icono&#10;&#10;Descripción generada automáticamente">
          <a:extLst>
            <a:ext uri="{FF2B5EF4-FFF2-40B4-BE49-F238E27FC236}">
              <a16:creationId xmlns:a16="http://schemas.microsoft.com/office/drawing/2014/main" id="{9CDC41D4-576C-FA25-F884-B479DCB31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3343" y="136072"/>
          <a:ext cx="972728" cy="9092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3</xdr:row>
      <xdr:rowOff>119064</xdr:rowOff>
    </xdr:from>
    <xdr:to>
      <xdr:col>11</xdr:col>
      <xdr:colOff>968376</xdr:colOff>
      <xdr:row>17</xdr:row>
      <xdr:rowOff>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AA00E0-8AD9-43E1-9A7F-7BB1C9C64AF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1" t="6760" r="1447" b="6760"/>
        <a:stretch/>
      </xdr:blipFill>
      <xdr:spPr bwMode="auto">
        <a:xfrm>
          <a:off x="71437" y="484189"/>
          <a:ext cx="11787189" cy="2436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222250</xdr:colOff>
      <xdr:row>19</xdr:row>
      <xdr:rowOff>111125</xdr:rowOff>
    </xdr:from>
    <xdr:to>
      <xdr:col>11</xdr:col>
      <xdr:colOff>749887</xdr:colOff>
      <xdr:row>25</xdr:row>
      <xdr:rowOff>101656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4A36523-D14E-77BB-210D-95C86A122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2250" y="3214688"/>
          <a:ext cx="11417887" cy="1085906"/>
        </a:xfrm>
        <a:prstGeom prst="rect">
          <a:avLst/>
        </a:prstGeom>
      </xdr:spPr>
    </xdr:pic>
    <xdr:clientData/>
  </xdr:twoCellAnchor>
  <xdr:oneCellAnchor>
    <xdr:from>
      <xdr:col>6</xdr:col>
      <xdr:colOff>896938</xdr:colOff>
      <xdr:row>4</xdr:row>
      <xdr:rowOff>142874</xdr:rowOff>
    </xdr:from>
    <xdr:ext cx="698500" cy="2174875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D29D615-D691-876A-484D-543B5B54A491}"/>
            </a:ext>
          </a:extLst>
        </xdr:cNvPr>
        <xdr:cNvSpPr txBox="1"/>
      </xdr:nvSpPr>
      <xdr:spPr>
        <a:xfrm>
          <a:off x="7167563" y="873124"/>
          <a:ext cx="698500" cy="217487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s-CL" sz="1100"/>
        </a:p>
      </xdr:txBody>
    </xdr:sp>
    <xdr:clientData/>
  </xdr:oneCellAnchor>
  <xdr:oneCellAnchor>
    <xdr:from>
      <xdr:col>6</xdr:col>
      <xdr:colOff>746125</xdr:colOff>
      <xdr:row>20</xdr:row>
      <xdr:rowOff>79375</xdr:rowOff>
    </xdr:from>
    <xdr:ext cx="698500" cy="904875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58E013A-5BC8-4A70-8711-C5292FD74A34}"/>
            </a:ext>
          </a:extLst>
        </xdr:cNvPr>
        <xdr:cNvSpPr txBox="1"/>
      </xdr:nvSpPr>
      <xdr:spPr>
        <a:xfrm>
          <a:off x="7016750" y="3730625"/>
          <a:ext cx="698500" cy="90487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es-C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485587</xdr:colOff>
      <xdr:row>1</xdr:row>
      <xdr:rowOff>149413</xdr:rowOff>
    </xdr:from>
    <xdr:to>
      <xdr:col>1</xdr:col>
      <xdr:colOff>500528</xdr:colOff>
      <xdr:row>5</xdr:row>
      <xdr:rowOff>160693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3C1890D-C5DA-02F1-7BBF-7A466A5EEF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190" t="18144" r="5118"/>
        <a:stretch/>
      </xdr:blipFill>
      <xdr:spPr>
        <a:xfrm>
          <a:off x="485587" y="522942"/>
          <a:ext cx="1382059" cy="758339"/>
        </a:xfrm>
        <a:prstGeom prst="rect">
          <a:avLst/>
        </a:prstGeom>
      </xdr:spPr>
    </xdr:pic>
    <xdr:clientData/>
  </xdr:twoCellAnchor>
  <xdr:twoCellAnchor editAs="oneCell">
    <xdr:from>
      <xdr:col>0</xdr:col>
      <xdr:colOff>276413</xdr:colOff>
      <xdr:row>6</xdr:row>
      <xdr:rowOff>89648</xdr:rowOff>
    </xdr:from>
    <xdr:to>
      <xdr:col>1</xdr:col>
      <xdr:colOff>941295</xdr:colOff>
      <xdr:row>9</xdr:row>
      <xdr:rowOff>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1D1F84-B35B-4B26-ABC9-C3BFA08944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8038" t="32387" r="17520" b="21023"/>
        <a:stretch/>
      </xdr:blipFill>
      <xdr:spPr>
        <a:xfrm>
          <a:off x="276413" y="1397001"/>
          <a:ext cx="2032000" cy="470690"/>
        </a:xfrm>
        <a:prstGeom prst="rect">
          <a:avLst/>
        </a:prstGeom>
      </xdr:spPr>
    </xdr:pic>
    <xdr:clientData/>
  </xdr:twoCellAnchor>
  <xdr:twoCellAnchor editAs="oneCell">
    <xdr:from>
      <xdr:col>0</xdr:col>
      <xdr:colOff>276412</xdr:colOff>
      <xdr:row>10</xdr:row>
      <xdr:rowOff>119530</xdr:rowOff>
    </xdr:from>
    <xdr:to>
      <xdr:col>1</xdr:col>
      <xdr:colOff>758745</xdr:colOff>
      <xdr:row>11</xdr:row>
      <xdr:rowOff>122141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4AAB9E1-18B3-4748-98FE-9B2AD877D38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792" t="15006" r="33442" b="17584"/>
        <a:stretch/>
      </xdr:blipFill>
      <xdr:spPr bwMode="auto">
        <a:xfrm>
          <a:off x="5393765" y="1987177"/>
          <a:ext cx="1849451" cy="189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yundaicamionesybuses.cl/vehiculo/ex18-pavise" TargetMode="External"/><Relationship Id="rId2" Type="http://schemas.openxmlformats.org/officeDocument/2006/relationships/hyperlink" Target="https://www.nissan-cdn.net/content/dam/Nissan/cl/fichastecnicas/2021/FICHA%20TECNICA%20NUEVO%20SENTRA%201mb.pdf" TargetMode="External"/><Relationship Id="rId1" Type="http://schemas.openxmlformats.org/officeDocument/2006/relationships/hyperlink" Target="https://www.mtt.gob.cl/archivos/5501%20Hyundai%20Veh&#237;culos%20Comerciales%20Chile%20S.A.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B561-C2B8-47B8-8FA2-DC055E9EE945}">
  <dimension ref="A15:H42"/>
  <sheetViews>
    <sheetView showGridLines="0" tabSelected="1" showWhiteSpace="0" view="pageLayout" zoomScale="70" zoomScaleNormal="100" zoomScalePageLayoutView="70" workbookViewId="0">
      <selection activeCell="A15" sqref="A15:H15"/>
    </sheetView>
  </sheetViews>
  <sheetFormatPr baseColWidth="10" defaultRowHeight="14.5" x14ac:dyDescent="0.35"/>
  <sheetData>
    <row r="15" spans="1:8" ht="19.5" x14ac:dyDescent="0.35">
      <c r="A15" s="26" t="s">
        <v>65</v>
      </c>
      <c r="B15" s="26"/>
      <c r="C15" s="26"/>
      <c r="D15" s="26"/>
      <c r="E15" s="26"/>
      <c r="F15" s="26"/>
      <c r="G15" s="26"/>
      <c r="H15" s="26"/>
    </row>
    <row r="16" spans="1:8" x14ac:dyDescent="0.35">
      <c r="A16" s="20"/>
      <c r="B16" s="20"/>
      <c r="C16" s="20"/>
      <c r="D16" s="20"/>
      <c r="E16" s="20"/>
      <c r="F16" s="20"/>
      <c r="G16" s="20"/>
      <c r="H16" s="20"/>
    </row>
    <row r="17" spans="1:8" x14ac:dyDescent="0.35">
      <c r="A17" s="20"/>
      <c r="B17" s="20"/>
      <c r="C17" s="20"/>
      <c r="D17" s="20"/>
      <c r="E17" s="20"/>
      <c r="F17" s="20"/>
      <c r="G17" s="20"/>
      <c r="H17" s="20"/>
    </row>
    <row r="18" spans="1:8" ht="50.5" customHeight="1" x14ac:dyDescent="0.35">
      <c r="A18" s="26" t="s">
        <v>66</v>
      </c>
      <c r="B18" s="26"/>
      <c r="C18" s="26"/>
      <c r="D18" s="26"/>
      <c r="E18" s="26"/>
      <c r="F18" s="26"/>
      <c r="G18" s="26"/>
      <c r="H18" s="26"/>
    </row>
    <row r="19" spans="1:8" ht="21" x14ac:dyDescent="0.5">
      <c r="A19" s="21"/>
      <c r="B19" s="21"/>
      <c r="C19" s="21"/>
      <c r="D19" s="21"/>
      <c r="E19" s="22"/>
      <c r="F19" s="21"/>
      <c r="G19" s="21"/>
      <c r="H19" s="21"/>
    </row>
    <row r="20" spans="1:8" ht="19.5" x14ac:dyDescent="0.35">
      <c r="A20" s="26" t="s">
        <v>67</v>
      </c>
      <c r="B20" s="27"/>
      <c r="C20" s="27"/>
      <c r="D20" s="27"/>
      <c r="E20" s="27"/>
      <c r="F20" s="27"/>
      <c r="G20" s="27"/>
      <c r="H20" s="27"/>
    </row>
    <row r="21" spans="1:8" ht="21" x14ac:dyDescent="0.5">
      <c r="A21" s="21"/>
      <c r="B21" s="21"/>
      <c r="C21" s="21"/>
      <c r="D21" s="21"/>
      <c r="E21" s="23"/>
      <c r="F21" s="21"/>
      <c r="G21" s="21"/>
      <c r="H21" s="21"/>
    </row>
    <row r="22" spans="1:8" ht="19.5" x14ac:dyDescent="0.35">
      <c r="A22" s="28" t="s">
        <v>68</v>
      </c>
      <c r="B22" s="28"/>
      <c r="C22" s="28"/>
      <c r="D22" s="28"/>
      <c r="E22" s="28"/>
      <c r="F22" s="28"/>
      <c r="G22" s="28"/>
      <c r="H22" s="28"/>
    </row>
    <row r="23" spans="1:8" ht="21" x14ac:dyDescent="0.5">
      <c r="A23" s="24"/>
      <c r="B23" s="24"/>
      <c r="C23" s="24"/>
      <c r="D23" s="24"/>
      <c r="E23" s="24"/>
      <c r="F23" s="24"/>
      <c r="G23" s="24"/>
      <c r="H23" s="24"/>
    </row>
    <row r="42" spans="1:8" ht="19.5" x14ac:dyDescent="0.35">
      <c r="A42" s="28" t="s">
        <v>64</v>
      </c>
      <c r="B42" s="28"/>
      <c r="C42" s="28"/>
      <c r="D42" s="28"/>
      <c r="E42" s="28"/>
      <c r="F42" s="28"/>
      <c r="G42" s="28"/>
      <c r="H42" s="28"/>
    </row>
  </sheetData>
  <mergeCells count="5">
    <mergeCell ref="A15:H15"/>
    <mergeCell ref="A18:H18"/>
    <mergeCell ref="A20:H20"/>
    <mergeCell ref="A22:H22"/>
    <mergeCell ref="A42:H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BEDB-D443-441E-94C7-60D3CE525506}">
  <dimension ref="A1:L34"/>
  <sheetViews>
    <sheetView showGridLines="0" zoomScale="70" zoomScaleNormal="70" workbookViewId="0"/>
  </sheetViews>
  <sheetFormatPr baseColWidth="10" defaultRowHeight="14.5" x14ac:dyDescent="0.35"/>
  <cols>
    <col min="1" max="1" width="13.1796875" customWidth="1"/>
    <col min="2" max="2" width="12.36328125" bestFit="1" customWidth="1"/>
    <col min="5" max="5" width="20" bestFit="1" customWidth="1"/>
    <col min="6" max="7" width="22.453125" bestFit="1" customWidth="1"/>
    <col min="12" max="12" width="17.36328125" customWidth="1"/>
  </cols>
  <sheetData>
    <row r="1" spans="1:12" x14ac:dyDescent="0.35">
      <c r="A1" s="9" t="s">
        <v>62</v>
      </c>
      <c r="B1" s="9"/>
      <c r="C1" s="9"/>
    </row>
    <row r="3" spans="1:12" x14ac:dyDescent="0.35">
      <c r="A3" s="29" t="s">
        <v>44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3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3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3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3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x14ac:dyDescent="0.3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x14ac:dyDescent="0.3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</row>
    <row r="11" spans="1:12" x14ac:dyDescent="0.3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3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</row>
    <row r="13" spans="1:12" x14ac:dyDescent="0.3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x14ac:dyDescent="0.3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3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3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3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3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35">
      <c r="A19" s="29" t="s">
        <v>59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3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3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3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3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3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x14ac:dyDescent="0.3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x14ac:dyDescent="0.3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8" spans="1:12" x14ac:dyDescent="0.35">
      <c r="A28" s="9" t="s">
        <v>60</v>
      </c>
      <c r="B28" s="9"/>
      <c r="C28" s="9"/>
    </row>
    <row r="30" spans="1:12" x14ac:dyDescent="0.35">
      <c r="A30" s="12" t="s">
        <v>50</v>
      </c>
      <c r="B30" s="12" t="s">
        <v>50</v>
      </c>
      <c r="C30" s="12" t="s">
        <v>71</v>
      </c>
      <c r="D30" s="12" t="s">
        <v>71</v>
      </c>
      <c r="E30" s="12" t="s">
        <v>51</v>
      </c>
      <c r="F30" s="12" t="s">
        <v>52</v>
      </c>
    </row>
    <row r="31" spans="1:12" x14ac:dyDescent="0.35">
      <c r="A31" s="15" t="s">
        <v>45</v>
      </c>
      <c r="B31" s="15" t="s">
        <v>46</v>
      </c>
      <c r="C31" s="15">
        <v>293.24</v>
      </c>
      <c r="D31" s="31">
        <f>C31+C32</f>
        <v>308.74</v>
      </c>
      <c r="E31" s="19">
        <v>1738</v>
      </c>
      <c r="F31" s="33">
        <f>(E31*C31+E32*C32)/D31</f>
        <v>1738</v>
      </c>
    </row>
    <row r="32" spans="1:12" x14ac:dyDescent="0.35">
      <c r="A32" s="15" t="s">
        <v>47</v>
      </c>
      <c r="B32" s="15" t="s">
        <v>46</v>
      </c>
      <c r="C32" s="15">
        <v>15.5</v>
      </c>
      <c r="D32" s="32"/>
      <c r="E32" s="19">
        <f>E31</f>
        <v>1738</v>
      </c>
      <c r="F32" s="33"/>
    </row>
    <row r="33" spans="1:6" x14ac:dyDescent="0.35">
      <c r="A33" s="15" t="s">
        <v>48</v>
      </c>
      <c r="B33" s="15" t="s">
        <v>49</v>
      </c>
      <c r="C33" s="15">
        <v>16.05</v>
      </c>
      <c r="D33" s="31">
        <f>C33+C34</f>
        <v>54.34</v>
      </c>
      <c r="E33" s="19">
        <v>9200</v>
      </c>
      <c r="F33" s="33">
        <f>(E33*C33+E34*C34)/D33</f>
        <v>30902.834008097165</v>
      </c>
    </row>
    <row r="34" spans="1:6" x14ac:dyDescent="0.35">
      <c r="A34" s="15" t="s">
        <v>19</v>
      </c>
      <c r="B34" s="15" t="s">
        <v>49</v>
      </c>
      <c r="C34" s="15">
        <v>38.29</v>
      </c>
      <c r="D34" s="32"/>
      <c r="E34" s="19">
        <f>27000+13000</f>
        <v>40000</v>
      </c>
      <c r="F34" s="33"/>
    </row>
  </sheetData>
  <mergeCells count="8">
    <mergeCell ref="A3:L3"/>
    <mergeCell ref="A4:L18"/>
    <mergeCell ref="D31:D32"/>
    <mergeCell ref="D33:D34"/>
    <mergeCell ref="F31:F32"/>
    <mergeCell ref="F33:F34"/>
    <mergeCell ref="A20:L26"/>
    <mergeCell ref="A19:L19"/>
  </mergeCells>
  <hyperlinks>
    <hyperlink ref="B43" r:id="rId1" display="https://www.mtt.gob.cl/archivos/5501 Hyundai Vehículos Comerciales Chile S.A. " xr:uid="{6ECD3EC3-BDBB-44DA-9CB0-A7BD48791390}"/>
    <hyperlink ref="B42" r:id="rId2" display="https://www.nissan-cdn.net/content/dam/Nissan/cl/fichastecnicas/2021/FICHA%20TECNICA%20NUEVO%20SENTRA%201mb.pdf" xr:uid="{488AAC2E-185A-4EE0-A6A2-95465CA83E49}"/>
    <hyperlink ref="B45" r:id="rId3" display="https://www.hyundaicamionesybuses.cl/vehiculo/ex18-pavise" xr:uid="{A42A5932-634C-4E2D-B334-66EB1F391090}"/>
  </hyperlinks>
  <pageMargins left="0.7" right="0.7" top="0.75" bottom="0.75" header="0.3" footer="0.3"/>
  <pageSetup paperSize="9"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B397D-C108-43E1-9E3E-063FF814B943}">
  <dimension ref="A1:O34"/>
  <sheetViews>
    <sheetView showGridLines="0" zoomScale="70" zoomScaleNormal="70" workbookViewId="0">
      <selection sqref="A1:C1"/>
    </sheetView>
  </sheetViews>
  <sheetFormatPr baseColWidth="10" defaultRowHeight="14.5" x14ac:dyDescent="0.35"/>
  <cols>
    <col min="1" max="1" width="19.453125" customWidth="1"/>
    <col min="2" max="2" width="17.453125" bestFit="1" customWidth="1"/>
    <col min="3" max="3" width="31.6328125" customWidth="1"/>
    <col min="4" max="4" width="20" customWidth="1"/>
    <col min="5" max="5" width="16.81640625" customWidth="1"/>
    <col min="6" max="6" width="19" customWidth="1"/>
    <col min="7" max="7" width="15.36328125" customWidth="1"/>
    <col min="8" max="8" width="22.1796875" bestFit="1" customWidth="1"/>
    <col min="9" max="10" width="19.36328125" customWidth="1"/>
    <col min="11" max="11" width="17.1796875" bestFit="1" customWidth="1"/>
    <col min="12" max="12" width="23.36328125" customWidth="1"/>
    <col min="13" max="13" width="14.453125" bestFit="1" customWidth="1"/>
  </cols>
  <sheetData>
    <row r="1" spans="1:12" x14ac:dyDescent="0.35">
      <c r="A1" s="40" t="s">
        <v>69</v>
      </c>
      <c r="B1" s="40"/>
      <c r="C1" s="40"/>
    </row>
    <row r="2" spans="1:12" ht="14.5" customHeight="1" x14ac:dyDescent="0.35">
      <c r="A2" s="42"/>
      <c r="B2" s="42"/>
      <c r="C2" s="41" t="s">
        <v>23</v>
      </c>
    </row>
    <row r="3" spans="1:12" x14ac:dyDescent="0.35">
      <c r="A3" s="42"/>
      <c r="B3" s="42"/>
      <c r="C3" s="41"/>
    </row>
    <row r="4" spans="1:12" x14ac:dyDescent="0.35">
      <c r="A4" s="42"/>
      <c r="B4" s="42"/>
      <c r="C4" s="41"/>
    </row>
    <row r="5" spans="1:12" x14ac:dyDescent="0.35">
      <c r="A5" s="42"/>
      <c r="B5" s="42"/>
      <c r="C5" s="41"/>
    </row>
    <row r="6" spans="1:12" x14ac:dyDescent="0.35">
      <c r="A6" s="42"/>
      <c r="B6" s="42"/>
      <c r="C6" s="41"/>
    </row>
    <row r="7" spans="1:12" ht="14.5" customHeight="1" x14ac:dyDescent="0.35">
      <c r="A7" s="42"/>
      <c r="B7" s="42"/>
      <c r="C7" s="41" t="s">
        <v>24</v>
      </c>
    </row>
    <row r="8" spans="1:12" x14ac:dyDescent="0.35">
      <c r="A8" s="42"/>
      <c r="B8" s="42"/>
      <c r="C8" s="41"/>
    </row>
    <row r="9" spans="1:12" x14ac:dyDescent="0.35">
      <c r="A9" s="42"/>
      <c r="B9" s="42"/>
      <c r="C9" s="41"/>
    </row>
    <row r="10" spans="1:12" x14ac:dyDescent="0.35">
      <c r="A10" s="42"/>
      <c r="B10" s="42"/>
      <c r="C10" s="41"/>
    </row>
    <row r="11" spans="1:12" ht="14.5" customHeight="1" x14ac:dyDescent="0.35">
      <c r="A11" s="42"/>
      <c r="B11" s="42"/>
      <c r="C11" s="41" t="s">
        <v>25</v>
      </c>
    </row>
    <row r="12" spans="1:12" ht="24.5" customHeight="1" x14ac:dyDescent="0.35">
      <c r="A12" s="42"/>
      <c r="B12" s="42"/>
      <c r="C12" s="41"/>
    </row>
    <row r="14" spans="1:12" x14ac:dyDescent="0.35">
      <c r="A14" s="9" t="s">
        <v>26</v>
      </c>
    </row>
    <row r="15" spans="1:12" x14ac:dyDescent="0.35">
      <c r="A15" s="11" t="s">
        <v>18</v>
      </c>
      <c r="B15" s="7">
        <v>2.4</v>
      </c>
      <c r="C15" s="37" t="s">
        <v>27</v>
      </c>
      <c r="D15" s="37"/>
      <c r="E15" s="37"/>
      <c r="F15" s="37"/>
      <c r="G15" s="37"/>
      <c r="H15" s="37"/>
      <c r="I15" s="37"/>
    </row>
    <row r="16" spans="1:12" x14ac:dyDescent="0.35">
      <c r="A16" s="11" t="s">
        <v>17</v>
      </c>
      <c r="B16" s="7">
        <v>8.5</v>
      </c>
      <c r="C16" s="37" t="s">
        <v>57</v>
      </c>
      <c r="D16" s="37"/>
      <c r="E16" s="37"/>
      <c r="F16" s="37"/>
      <c r="G16" s="37"/>
      <c r="H16" s="37"/>
      <c r="I16" s="37"/>
      <c r="L16" s="10"/>
    </row>
    <row r="17" spans="1:15" x14ac:dyDescent="0.35">
      <c r="A17" s="11" t="s">
        <v>20</v>
      </c>
      <c r="B17" s="7">
        <v>0.30099999999999999</v>
      </c>
      <c r="C17" s="37" t="s">
        <v>28</v>
      </c>
      <c r="D17" s="37"/>
      <c r="E17" s="37"/>
      <c r="F17" s="37"/>
      <c r="G17" s="37"/>
      <c r="H17" s="37"/>
      <c r="I17" s="37"/>
      <c r="L17" s="10"/>
    </row>
    <row r="18" spans="1:15" x14ac:dyDescent="0.35">
      <c r="A18" s="11" t="s">
        <v>56</v>
      </c>
      <c r="B18" s="7">
        <v>6.5</v>
      </c>
      <c r="C18" s="6" t="s">
        <v>58</v>
      </c>
      <c r="D18" s="6"/>
      <c r="E18" s="6"/>
      <c r="F18" s="6"/>
      <c r="G18" s="6"/>
      <c r="H18" s="6"/>
      <c r="I18" s="6"/>
    </row>
    <row r="19" spans="1:15" x14ac:dyDescent="0.35">
      <c r="A19" s="11" t="s">
        <v>21</v>
      </c>
      <c r="B19" s="7">
        <v>10</v>
      </c>
      <c r="C19" s="37" t="s">
        <v>61</v>
      </c>
      <c r="D19" s="37"/>
      <c r="E19" s="37"/>
      <c r="F19" s="37"/>
      <c r="G19" s="37"/>
      <c r="H19" s="37"/>
      <c r="I19" s="37"/>
    </row>
    <row r="20" spans="1:15" x14ac:dyDescent="0.35">
      <c r="A20" s="11"/>
      <c r="B20" s="7"/>
      <c r="C20" s="6"/>
      <c r="D20" s="6"/>
      <c r="E20" s="6"/>
      <c r="F20" s="6"/>
      <c r="G20" s="6"/>
    </row>
    <row r="21" spans="1:15" x14ac:dyDescent="0.35">
      <c r="A21" s="9" t="s">
        <v>70</v>
      </c>
      <c r="B21" s="7"/>
      <c r="C21" s="6"/>
      <c r="D21" s="6"/>
      <c r="E21" s="6"/>
      <c r="F21" s="6"/>
      <c r="G21" s="6"/>
    </row>
    <row r="23" spans="1:15" ht="37.5" customHeight="1" x14ac:dyDescent="0.35">
      <c r="A23" s="12" t="s">
        <v>37</v>
      </c>
      <c r="B23" s="12" t="s">
        <v>38</v>
      </c>
      <c r="C23" s="13" t="s">
        <v>39</v>
      </c>
      <c r="D23" s="13" t="s">
        <v>31</v>
      </c>
      <c r="E23" s="13" t="s">
        <v>32</v>
      </c>
      <c r="F23" s="13" t="s">
        <v>33</v>
      </c>
      <c r="G23" s="13" t="s">
        <v>34</v>
      </c>
      <c r="H23" s="14" t="s">
        <v>35</v>
      </c>
      <c r="I23" s="14" t="s">
        <v>2</v>
      </c>
      <c r="J23" s="14" t="s">
        <v>22</v>
      </c>
      <c r="K23" s="14" t="s">
        <v>55</v>
      </c>
    </row>
    <row r="24" spans="1:15" x14ac:dyDescent="0.35">
      <c r="A24" s="38" t="s">
        <v>0</v>
      </c>
      <c r="B24" s="8" t="s">
        <v>29</v>
      </c>
      <c r="C24" s="8" t="s">
        <v>3</v>
      </c>
      <c r="D24" s="17">
        <f>'Antecedentes pavimentación'!F31/1000</f>
        <v>1.738</v>
      </c>
      <c r="E24" s="8">
        <v>2.4</v>
      </c>
      <c r="F24" s="25">
        <f>300.67/1000</f>
        <v>0.30066999999999999</v>
      </c>
      <c r="G24" s="15">
        <f>ROUNDUP('Antecedentes pavimentación'!D31,0)</f>
        <v>309</v>
      </c>
      <c r="H24" s="19">
        <f>G24*365*F24</f>
        <v>33911.065949999997</v>
      </c>
      <c r="I24" s="15">
        <f>0.62*(E24^0.91)*(D24^1.02)</f>
        <v>2.4167664703681733</v>
      </c>
      <c r="J24" s="16">
        <f>+H24*I24/1000000</f>
        <v>8.1955127162403829E-2</v>
      </c>
      <c r="K24" s="34">
        <f>(J26+J27)-(J24+J25)</f>
        <v>9.4422069964137911</v>
      </c>
    </row>
    <row r="25" spans="1:15" x14ac:dyDescent="0.35">
      <c r="A25" s="39"/>
      <c r="B25" s="8" t="s">
        <v>30</v>
      </c>
      <c r="C25" s="8" t="s">
        <v>3</v>
      </c>
      <c r="D25" s="17">
        <f>'Antecedentes pavimentación'!F33/1000</f>
        <v>30.902834008097166</v>
      </c>
      <c r="E25" s="8">
        <v>2.4</v>
      </c>
      <c r="F25" s="25">
        <f>300.67/1000</f>
        <v>0.30066999999999999</v>
      </c>
      <c r="G25" s="15">
        <f>ROUNDUP('Antecedentes pavimentación'!D33,0)</f>
        <v>55</v>
      </c>
      <c r="H25" s="19">
        <f>G25*365*F25</f>
        <v>6035.9502499999999</v>
      </c>
      <c r="I25" s="15">
        <f>0.62*(E25^0.91)*(D25^1.02)</f>
        <v>45.517897630189118</v>
      </c>
      <c r="J25" s="16">
        <f>+H25*I25/1000000</f>
        <v>0.27474376558041441</v>
      </c>
      <c r="K25" s="35"/>
    </row>
    <row r="26" spans="1:15" ht="21.75" customHeight="1" x14ac:dyDescent="0.35">
      <c r="A26" s="38" t="s">
        <v>1</v>
      </c>
      <c r="B26" s="8" t="s">
        <v>29</v>
      </c>
      <c r="C26" s="8">
        <v>8.5</v>
      </c>
      <c r="D26" s="17">
        <f>D24</f>
        <v>1.738</v>
      </c>
      <c r="E26" s="8" t="s">
        <v>3</v>
      </c>
      <c r="F26" s="25">
        <f>300.67/1000</f>
        <v>0.30066999999999999</v>
      </c>
      <c r="G26" s="15">
        <f>G24</f>
        <v>309</v>
      </c>
      <c r="H26" s="19">
        <f>G26*365*F26</f>
        <v>33911.065949999997</v>
      </c>
      <c r="I26" s="15">
        <f>281.9*1.8*((C26/12)*(B19/30)^0.5)/((B18/0.5)^0.2)</f>
        <v>124.23843235747964</v>
      </c>
      <c r="J26" s="16">
        <f>+H26*I26/1000000</f>
        <v>4.2130576731991063</v>
      </c>
      <c r="K26" s="35"/>
      <c r="N26" s="5"/>
      <c r="O26" s="5"/>
    </row>
    <row r="27" spans="1:15" ht="15" customHeight="1" x14ac:dyDescent="0.35">
      <c r="A27" s="39"/>
      <c r="B27" s="8" t="s">
        <v>30</v>
      </c>
      <c r="C27" s="8">
        <v>8.5</v>
      </c>
      <c r="D27" s="17">
        <f>D25</f>
        <v>30.902834008097166</v>
      </c>
      <c r="E27" s="8" t="s">
        <v>3</v>
      </c>
      <c r="F27" s="25">
        <f>300.67/1000</f>
        <v>0.30066999999999999</v>
      </c>
      <c r="G27" s="15">
        <f>G25</f>
        <v>55</v>
      </c>
      <c r="H27" s="19">
        <f>G27*365*F27</f>
        <v>6035.9502499999999</v>
      </c>
      <c r="I27" s="15">
        <f>422.85*((C27/12)^0.9)*((D27/2.72)^0.45)</f>
        <v>925.42979723159635</v>
      </c>
      <c r="J27" s="16">
        <f>+H27*I27/1000000</f>
        <v>5.5858482159575029</v>
      </c>
      <c r="K27" s="36"/>
      <c r="N27" s="5"/>
      <c r="O27" s="5"/>
    </row>
    <row r="28" spans="1:15" x14ac:dyDescent="0.35">
      <c r="K28" s="1"/>
      <c r="M28" s="1"/>
      <c r="N28" s="5"/>
      <c r="O28" s="5"/>
    </row>
    <row r="29" spans="1:15" x14ac:dyDescent="0.35">
      <c r="A29" s="9" t="s">
        <v>36</v>
      </c>
    </row>
    <row r="31" spans="1:15" ht="23" x14ac:dyDescent="0.35">
      <c r="A31" s="13" t="s">
        <v>40</v>
      </c>
      <c r="B31" s="13" t="s">
        <v>43</v>
      </c>
      <c r="C31" s="13" t="s">
        <v>54</v>
      </c>
      <c r="D31" s="13" t="s">
        <v>63</v>
      </c>
    </row>
    <row r="32" spans="1:15" x14ac:dyDescent="0.35">
      <c r="A32" s="8" t="s">
        <v>41</v>
      </c>
      <c r="B32" s="16">
        <f>K24</f>
        <v>9.4422069964137911</v>
      </c>
      <c r="C32" s="18">
        <f>1+(B32-15)/15</f>
        <v>0.62948046642758615</v>
      </c>
      <c r="D32" s="18" t="s">
        <v>3</v>
      </c>
    </row>
    <row r="33" spans="1:4" x14ac:dyDescent="0.35">
      <c r="A33" s="8" t="s">
        <v>53</v>
      </c>
      <c r="B33" s="16">
        <f>B32*2</f>
        <v>18.884413992827582</v>
      </c>
      <c r="C33" s="18">
        <f>1+(B33-15)/15</f>
        <v>1.2589609328551721</v>
      </c>
      <c r="D33" s="18">
        <f>C33-1</f>
        <v>0.25896093285517208</v>
      </c>
    </row>
    <row r="34" spans="1:4" x14ac:dyDescent="0.35">
      <c r="A34" s="8" t="s">
        <v>42</v>
      </c>
      <c r="B34" s="16">
        <f>B32*5</f>
        <v>47.211034982068952</v>
      </c>
      <c r="C34" s="18">
        <f>1+(B34-15)/15</f>
        <v>3.1474023321379301</v>
      </c>
      <c r="D34" s="18">
        <f>C34-1</f>
        <v>2.1474023321379301</v>
      </c>
    </row>
  </sheetData>
  <mergeCells count="14">
    <mergeCell ref="A24:A25"/>
    <mergeCell ref="A26:A27"/>
    <mergeCell ref="A1:C1"/>
    <mergeCell ref="C11:C12"/>
    <mergeCell ref="C7:C10"/>
    <mergeCell ref="C2:C6"/>
    <mergeCell ref="A2:B6"/>
    <mergeCell ref="A7:B10"/>
    <mergeCell ref="A11:B12"/>
    <mergeCell ref="K24:K27"/>
    <mergeCell ref="C19:I19"/>
    <mergeCell ref="C15:I15"/>
    <mergeCell ref="C16:I16"/>
    <mergeCell ref="C17:I1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63CC3-54F9-BA45-8222-84834506C4D5}">
  <dimension ref="B3:G15"/>
  <sheetViews>
    <sheetView workbookViewId="0">
      <selection activeCell="C21" sqref="C21"/>
    </sheetView>
  </sheetViews>
  <sheetFormatPr baseColWidth="10" defaultRowHeight="14.5" x14ac:dyDescent="0.35"/>
  <sheetData>
    <row r="3" spans="2:7" ht="46" x14ac:dyDescent="0.35">
      <c r="B3" s="2" t="s">
        <v>4</v>
      </c>
      <c r="C3" s="2" t="s">
        <v>5</v>
      </c>
      <c r="D3" s="2" t="s">
        <v>6</v>
      </c>
      <c r="F3" s="3" t="s">
        <v>7</v>
      </c>
    </row>
    <row r="4" spans="2:7" x14ac:dyDescent="0.35">
      <c r="B4" s="2" t="s">
        <v>8</v>
      </c>
      <c r="C4" s="2" t="s">
        <v>8</v>
      </c>
      <c r="D4" s="2" t="s">
        <v>8</v>
      </c>
    </row>
    <row r="5" spans="2:7" x14ac:dyDescent="0.35">
      <c r="B5" s="4">
        <v>5.04</v>
      </c>
      <c r="C5" s="4">
        <v>0.11</v>
      </c>
      <c r="D5" s="4">
        <v>4.92</v>
      </c>
    </row>
    <row r="6" spans="2:7" x14ac:dyDescent="0.35">
      <c r="C6">
        <f>+B5-C5</f>
        <v>4.93</v>
      </c>
    </row>
    <row r="8" spans="2:7" x14ac:dyDescent="0.35">
      <c r="B8" t="s">
        <v>9</v>
      </c>
      <c r="F8" t="s">
        <v>10</v>
      </c>
      <c r="G8">
        <v>30</v>
      </c>
    </row>
    <row r="9" spans="2:7" x14ac:dyDescent="0.35">
      <c r="F9" t="s">
        <v>11</v>
      </c>
      <c r="G9">
        <v>365</v>
      </c>
    </row>
    <row r="10" spans="2:7" x14ac:dyDescent="0.35">
      <c r="F10" t="s">
        <v>12</v>
      </c>
      <c r="G10">
        <v>1</v>
      </c>
    </row>
    <row r="11" spans="2:7" x14ac:dyDescent="0.35">
      <c r="F11" t="s">
        <v>13</v>
      </c>
      <c r="G11">
        <f>+G8*G9*G10</f>
        <v>10950</v>
      </c>
    </row>
    <row r="12" spans="2:7" x14ac:dyDescent="0.35">
      <c r="B12" t="s">
        <v>14</v>
      </c>
      <c r="C12">
        <v>7790</v>
      </c>
      <c r="D12" t="s">
        <v>15</v>
      </c>
    </row>
    <row r="13" spans="2:7" x14ac:dyDescent="0.35">
      <c r="B13" t="s">
        <v>16</v>
      </c>
    </row>
    <row r="15" spans="2:7" x14ac:dyDescent="0.35">
      <c r="C15">
        <f>+C12*0.3</f>
        <v>2337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</vt:lpstr>
      <vt:lpstr>Antecedentes pavimentación</vt:lpstr>
      <vt:lpstr>Cálculo compensación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Ecos Chile</dc:creator>
  <cp:lastModifiedBy>Mariana Garcia</cp:lastModifiedBy>
  <dcterms:created xsi:type="dcterms:W3CDTF">2019-09-02T19:29:35Z</dcterms:created>
  <dcterms:modified xsi:type="dcterms:W3CDTF">2022-10-28T12:00:10Z</dcterms:modified>
</cp:coreProperties>
</file>